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240" windowWidth="19440" windowHeight="9360" activeTab="3"/>
  </bookViews>
  <sheets>
    <sheet name="2.1" sheetId="1" r:id="rId1"/>
    <sheet name="2.2" sheetId="2" r:id="rId2"/>
    <sheet name="2.3" sheetId="18" r:id="rId3"/>
    <sheet name="2.4" sheetId="20" r:id="rId4"/>
  </sheets>
  <calcPr calcId="145621"/>
</workbook>
</file>

<file path=xl/calcChain.xml><?xml version="1.0" encoding="utf-8"?>
<calcChain xmlns="http://schemas.openxmlformats.org/spreadsheetml/2006/main">
  <c r="E17" i="1" l="1"/>
  <c r="E18" i="1"/>
  <c r="E19" i="1"/>
  <c r="E22" i="1"/>
  <c r="E24" i="1"/>
  <c r="E27" i="1"/>
  <c r="E29" i="1"/>
  <c r="E32" i="1"/>
  <c r="E14" i="1"/>
  <c r="E28" i="1" l="1"/>
  <c r="E33" i="1" l="1"/>
  <c r="E23" i="1"/>
</calcChain>
</file>

<file path=xl/sharedStrings.xml><?xml version="1.0" encoding="utf-8"?>
<sst xmlns="http://schemas.openxmlformats.org/spreadsheetml/2006/main" count="125" uniqueCount="63">
  <si>
    <t>Показатель</t>
  </si>
  <si>
    <t>Значение показателя, годы</t>
  </si>
  <si>
    <t>ВН (110 кВ и выше)</t>
  </si>
  <si>
    <t>СН1 (35 - 60 кВ)</t>
  </si>
  <si>
    <t>СН2 (1 - 20 кВ)</t>
  </si>
  <si>
    <t>НН (до 1 кВ)</t>
  </si>
  <si>
    <t>№</t>
  </si>
  <si>
    <t>Количество случаев нарушения качества электрической энергии, подтвержденных актами контролирующих организаций и (или) решениями суда, шт.</t>
  </si>
  <si>
    <t>В том числе количество случаев нарушения качества электрической энергии по вине сетевой организации, подтвержденных актами контролирующих организаций и (или) решениями суда, шт.</t>
  </si>
  <si>
    <t>2.2. Рейтинг структурных единиц сетевой организации по качеству оказания услуг по передаче электрической энергии, а также по качеству электрической энергии в отчетном периоде.</t>
  </si>
  <si>
    <t>Структурная единица сетевой организации</t>
  </si>
  <si>
    <t>Показатель качества оказания услуг по передаче электрической энергии (отношение общего числа зарегистрированных случаев нарушения качества электрической энергии по вине сетевой организации к максимальному количеству потребителей, обслуживаемых такой структурной единицей сетевой организации в отчетном периоде)</t>
  </si>
  <si>
    <t>Планируемые мероприятия, направленные на повышение качества оказания услуг по передаче электроэнергии, с указанием сроков</t>
  </si>
  <si>
    <t>BH</t>
  </si>
  <si>
    <t>CH1</t>
  </si>
  <si>
    <t>CH2</t>
  </si>
  <si>
    <t>HH</t>
  </si>
  <si>
    <t>Динамика изменения показателя, %</t>
  </si>
  <si>
    <t xml:space="preserve">3.4 </t>
  </si>
  <si>
    <t xml:space="preserve">3.3 </t>
  </si>
  <si>
    <t xml:space="preserve">3.2 </t>
  </si>
  <si>
    <t xml:space="preserve">3.1 </t>
  </si>
  <si>
    <t xml:space="preserve">2.4 </t>
  </si>
  <si>
    <t xml:space="preserve">2.3 </t>
  </si>
  <si>
    <t xml:space="preserve">2.2 </t>
  </si>
  <si>
    <t xml:space="preserve">2.1 </t>
  </si>
  <si>
    <t xml:space="preserve">1.4 </t>
  </si>
  <si>
    <t xml:space="preserve">1.3 </t>
  </si>
  <si>
    <t xml:space="preserve">1.2 </t>
  </si>
  <si>
    <t xml:space="preserve">1.1 </t>
  </si>
  <si>
    <t xml:space="preserve">4.1 </t>
  </si>
  <si>
    <t xml:space="preserve">4.2 </t>
  </si>
  <si>
    <t xml:space="preserve">4.3 </t>
  </si>
  <si>
    <t xml:space="preserve">4.4 </t>
  </si>
  <si>
    <t xml:space="preserve">5.1 </t>
  </si>
  <si>
    <t>Приложение №7</t>
  </si>
  <si>
    <t>к Единым стандартам качества обслуживания</t>
  </si>
  <si>
    <t>сетевыми организациями потребителей услуг</t>
  </si>
  <si>
    <t>сетевых организаций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</si>
  <si>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color indexed="8"/>
        <rFont val="Times New Roman"/>
        <family val="1"/>
        <charset val="204"/>
      </rPr>
      <t>SAIDI</t>
    </r>
    <r>
      <rPr>
        <sz val="12"/>
        <color indexed="8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</si>
  <si>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(П</t>
    </r>
    <r>
      <rPr>
        <vertAlign val="subscript"/>
        <sz val="12"/>
        <color indexed="8"/>
        <rFont val="Times New Roman"/>
        <family val="1"/>
        <charset val="204"/>
      </rPr>
      <t>SAIFI</t>
    </r>
    <r>
      <rPr>
        <sz val="12"/>
        <color indexed="8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</si>
  <si>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 (П</t>
    </r>
    <r>
      <rPr>
        <vertAlign val="subscript"/>
        <sz val="12"/>
        <color indexed="8"/>
        <rFont val="Times New Roman"/>
        <family val="1"/>
        <charset val="204"/>
      </rPr>
      <t>SAIDI, план</t>
    </r>
    <r>
      <rPr>
        <sz val="12"/>
        <color indexed="8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</si>
  <si>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 (П</t>
    </r>
    <r>
      <rPr>
        <vertAlign val="subscript"/>
        <sz val="12"/>
        <color indexed="8"/>
        <rFont val="Times New Roman"/>
        <family val="1"/>
        <charset val="204"/>
      </rPr>
      <t>SAIFI,план</t>
    </r>
    <r>
      <rPr>
        <sz val="12"/>
        <color indexed="8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</si>
  <si>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энергии, П</t>
    </r>
    <r>
      <rPr>
        <vertAlign val="subscript"/>
        <sz val="14"/>
        <color indexed="8"/>
        <rFont val="Times New Roman"/>
        <family val="1"/>
        <charset val="204"/>
      </rPr>
      <t>SAIDI</t>
    </r>
  </si>
  <si>
    <r>
      <t>Показатель средней частоты прекращений передачи электрической энергии, 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 </t>
    </r>
  </si>
  <si>
    <r>
  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хозяйства), П</t>
    </r>
    <r>
      <rPr>
        <vertAlign val="subscript"/>
        <sz val="14"/>
        <color indexed="8"/>
        <rFont val="Times New Roman"/>
        <family val="1"/>
        <charset val="204"/>
      </rPr>
      <t>SAIDI, план</t>
    </r>
  </si>
  <si>
    <r>
  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хозяйства), П</t>
    </r>
    <r>
      <rPr>
        <vertAlign val="subscript"/>
        <sz val="14"/>
        <color indexed="8"/>
        <rFont val="Times New Roman"/>
        <family val="1"/>
        <charset val="204"/>
      </rPr>
      <t>SAIFI, план</t>
    </r>
  </si>
  <si>
    <t>2.3 Мероприятия, выполненные сетевой организацией в целях повышения качества оказания услуг по передаче электрической энергии в отчетном периоде – своевременное проведение планово-предупредительных ремонтов объектов электросетевого хозяйства, оптимизация нагрузки линий с целью 
минимизации аварийности.</t>
  </si>
  <si>
    <t>2.4 Прочая информация, которую сетевая организация считает целесообразным для включения в отчет, касающаяся качества оказания услуг по передаче электрической энергии.</t>
  </si>
  <si>
    <t xml:space="preserve">2.1. Показатели качества услуг по передаче электрической энергии в целом по ООО "Энергошаля" в отчетном периоде, а также динамика по отношению к году, предшествующему отчетному.
</t>
  </si>
  <si>
    <t>Замена неизолированного провода ВЛ 0,4 кВ на защищенный, км</t>
  </si>
  <si>
    <t>Замена опор, шт.</t>
  </si>
  <si>
    <t>Установка новых ТП, шт.</t>
  </si>
  <si>
    <t>Расчистка трасс, га</t>
  </si>
  <si>
    <t>Шалинский участок</t>
  </si>
  <si>
    <t>Верх-Нейвинский участок</t>
  </si>
  <si>
    <t>п 2.4</t>
  </si>
  <si>
    <t>Екатеринбургский участок</t>
  </si>
  <si>
    <t>Ведется  работа по замене оборудования, исчерпавшего гарантийный срок эксплуатации (замена масляных выключателей, выработавших свой срок эксплуатации на вакуумные, Замена РЛНД, замена ВН).</t>
  </si>
  <si>
    <t>Ведется работа по замене деревянных опор на железобетонные</t>
  </si>
  <si>
    <t>Все это позволит улучшить качество оказания услуг по передаче электрической энергии,качество самой электроэнергии, а так же увеличить надежность электроснабжения потребителей электроэнергии.</t>
  </si>
  <si>
    <t>-</t>
  </si>
  <si>
    <t>Ведется работа по замене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</si>
</sst>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79">
    <xf numFmtId="0" fontId="0" fillId="0" borderId="0" xfId="0"/>
    <xf numFmtId="0" fontId="0" fillId="0" borderId="0" xfId="0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4" fillId="0" borderId="1" xfId="0" applyFont="1" applyFill="1" applyBorder="1" applyAlignment="1">
      <alignment wrapText="1"/>
    </xf>
    <xf numFmtId="164" fontId="0" fillId="0" borderId="0" xfId="0" applyNumberFormat="1" applyFill="1"/>
    <xf numFmtId="0" fontId="3" fillId="0" borderId="1" xfId="0" applyFont="1" applyFill="1" applyBorder="1"/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/>
    <xf numFmtId="0" fontId="5" fillId="0" borderId="1" xfId="0" applyFont="1" applyFill="1" applyBorder="1"/>
    <xf numFmtId="2" fontId="5" fillId="0" borderId="1" xfId="0" applyNumberFormat="1" applyFont="1" applyFill="1" applyBorder="1"/>
    <xf numFmtId="165" fontId="5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13" fillId="0" borderId="10" xfId="2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164" fontId="4" fillId="0" borderId="4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/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opLeftCell="A16" workbookViewId="0">
      <selection activeCell="G29" sqref="G29"/>
    </sheetView>
  </sheetViews>
  <sheetFormatPr defaultRowHeight="15" x14ac:dyDescent="0.25"/>
  <cols>
    <col min="2" max="2" width="36.28515625" customWidth="1"/>
    <col min="3" max="3" width="17.7109375" style="18" customWidth="1"/>
    <col min="4" max="4" width="15.7109375" customWidth="1"/>
    <col min="5" max="5" width="22.28515625" customWidth="1"/>
    <col min="7" max="7" width="25.42578125" customWidth="1"/>
  </cols>
  <sheetData>
    <row r="1" spans="1:7" x14ac:dyDescent="0.25">
      <c r="E1" s="3" t="s">
        <v>35</v>
      </c>
    </row>
    <row r="2" spans="1:7" x14ac:dyDescent="0.25">
      <c r="E2" s="3" t="s">
        <v>36</v>
      </c>
    </row>
    <row r="3" spans="1:7" x14ac:dyDescent="0.25">
      <c r="E3" s="3" t="s">
        <v>37</v>
      </c>
    </row>
    <row r="4" spans="1:7" x14ac:dyDescent="0.25">
      <c r="E4" s="3" t="s">
        <v>38</v>
      </c>
    </row>
    <row r="7" spans="1:7" s="18" customFormat="1" ht="22.5" customHeight="1" x14ac:dyDescent="0.25">
      <c r="A7" s="55" t="s">
        <v>49</v>
      </c>
      <c r="B7" s="56"/>
      <c r="C7" s="56"/>
      <c r="D7" s="56"/>
      <c r="E7" s="56"/>
      <c r="F7" s="54"/>
      <c r="G7" s="54"/>
    </row>
    <row r="8" spans="1:7" s="18" customFormat="1" ht="18.600000000000001" customHeight="1" x14ac:dyDescent="0.25">
      <c r="A8" s="56"/>
      <c r="B8" s="56"/>
      <c r="C8" s="56"/>
      <c r="D8" s="56"/>
      <c r="E8" s="56"/>
      <c r="F8" s="54"/>
      <c r="G8" s="54"/>
    </row>
    <row r="9" spans="1:7" s="18" customFormat="1" ht="16.5" customHeight="1" x14ac:dyDescent="0.25">
      <c r="A9" s="57"/>
      <c r="B9" s="57"/>
      <c r="C9" s="57"/>
      <c r="D9" s="57"/>
      <c r="E9" s="57"/>
      <c r="F9" s="54"/>
      <c r="G9" s="54"/>
    </row>
    <row r="10" spans="1:7" ht="8.4499999999999993" customHeight="1" x14ac:dyDescent="0.25">
      <c r="A10" s="10"/>
      <c r="B10" s="10"/>
      <c r="C10" s="43"/>
      <c r="D10" s="10"/>
      <c r="E10" s="10"/>
      <c r="F10" s="1"/>
      <c r="G10" s="1"/>
    </row>
    <row r="11" spans="1:7" ht="15.75" x14ac:dyDescent="0.25">
      <c r="A11" s="58" t="s">
        <v>6</v>
      </c>
      <c r="B11" s="59" t="s">
        <v>0</v>
      </c>
      <c r="C11" s="51" t="s">
        <v>1</v>
      </c>
      <c r="D11" s="52"/>
      <c r="E11" s="53"/>
    </row>
    <row r="12" spans="1:7" ht="31.5" x14ac:dyDescent="0.25">
      <c r="A12" s="58"/>
      <c r="B12" s="60"/>
      <c r="C12" s="24">
        <v>2023</v>
      </c>
      <c r="D12" s="17">
        <v>2024</v>
      </c>
      <c r="E12" s="5" t="s">
        <v>17</v>
      </c>
    </row>
    <row r="13" spans="1:7" ht="15.75" x14ac:dyDescent="0.25">
      <c r="A13" s="7">
        <v>1</v>
      </c>
      <c r="B13" s="8">
        <v>2</v>
      </c>
      <c r="C13" s="42">
        <v>3</v>
      </c>
      <c r="D13" s="49">
        <v>4</v>
      </c>
      <c r="E13" s="9">
        <v>5</v>
      </c>
    </row>
    <row r="14" spans="1:7" s="18" customFormat="1" ht="64.5" customHeight="1" x14ac:dyDescent="0.35">
      <c r="A14" s="11">
        <v>1</v>
      </c>
      <c r="B14" s="21" t="s">
        <v>39</v>
      </c>
      <c r="C14" s="48">
        <v>1.2242599999999999</v>
      </c>
      <c r="D14" s="47">
        <v>1.114581</v>
      </c>
      <c r="E14" s="22">
        <f>100-(D14/C14*100)</f>
        <v>8.9587996013918598</v>
      </c>
    </row>
    <row r="15" spans="1:7" s="18" customFormat="1" ht="15.75" x14ac:dyDescent="0.25">
      <c r="A15" s="11" t="s">
        <v>29</v>
      </c>
      <c r="B15" s="23" t="s">
        <v>2</v>
      </c>
      <c r="C15" s="24" t="s">
        <v>61</v>
      </c>
      <c r="D15" s="26" t="s">
        <v>61</v>
      </c>
      <c r="E15" s="22" t="s">
        <v>61</v>
      </c>
    </row>
    <row r="16" spans="1:7" s="18" customFormat="1" ht="15.75" x14ac:dyDescent="0.25">
      <c r="A16" s="11" t="s">
        <v>28</v>
      </c>
      <c r="B16" s="23" t="s">
        <v>3</v>
      </c>
      <c r="C16" s="24" t="s">
        <v>61</v>
      </c>
      <c r="D16" s="24" t="s">
        <v>61</v>
      </c>
      <c r="E16" s="22" t="s">
        <v>61</v>
      </c>
    </row>
    <row r="17" spans="1:7" s="18" customFormat="1" ht="15.75" x14ac:dyDescent="0.25">
      <c r="A17" s="11" t="s">
        <v>27</v>
      </c>
      <c r="B17" s="23" t="s">
        <v>4</v>
      </c>
      <c r="C17" s="24">
        <v>5.2866770000000001</v>
      </c>
      <c r="D17" s="24">
        <v>3.2650800000000002</v>
      </c>
      <c r="E17" s="22">
        <f t="shared" ref="E17:E33" si="0">100-(D17/C17*100)</f>
        <v>38.239464979608172</v>
      </c>
    </row>
    <row r="18" spans="1:7" s="18" customFormat="1" ht="13.9" customHeight="1" x14ac:dyDescent="0.25">
      <c r="A18" s="11" t="s">
        <v>26</v>
      </c>
      <c r="B18" s="25" t="s">
        <v>5</v>
      </c>
      <c r="C18" s="26">
        <v>1.1326879999999999</v>
      </c>
      <c r="D18" s="20">
        <v>1.0519700000000001</v>
      </c>
      <c r="E18" s="22">
        <f t="shared" si="0"/>
        <v>7.1262342321980867</v>
      </c>
    </row>
    <row r="19" spans="1:7" s="18" customFormat="1" ht="50.25" x14ac:dyDescent="0.25">
      <c r="A19" s="11">
        <v>2</v>
      </c>
      <c r="B19" s="27" t="s">
        <v>40</v>
      </c>
      <c r="C19" s="46">
        <v>0.87709999999999999</v>
      </c>
      <c r="D19" s="47">
        <v>0.87659399999999998</v>
      </c>
      <c r="E19" s="22">
        <f t="shared" si="0"/>
        <v>5.7690115152212229E-2</v>
      </c>
    </row>
    <row r="20" spans="1:7" s="18" customFormat="1" ht="15.75" x14ac:dyDescent="0.25">
      <c r="A20" s="11" t="s">
        <v>25</v>
      </c>
      <c r="B20" s="28" t="s">
        <v>2</v>
      </c>
      <c r="C20" s="20" t="s">
        <v>61</v>
      </c>
      <c r="D20" s="20" t="s">
        <v>61</v>
      </c>
      <c r="E20" s="22" t="s">
        <v>61</v>
      </c>
    </row>
    <row r="21" spans="1:7" s="18" customFormat="1" ht="15.75" x14ac:dyDescent="0.25">
      <c r="A21" s="11" t="s">
        <v>24</v>
      </c>
      <c r="B21" s="28" t="s">
        <v>3</v>
      </c>
      <c r="C21" s="24" t="s">
        <v>61</v>
      </c>
      <c r="D21" s="24" t="s">
        <v>61</v>
      </c>
      <c r="E21" s="22" t="s">
        <v>61</v>
      </c>
    </row>
    <row r="22" spans="1:7" s="18" customFormat="1" ht="15.75" x14ac:dyDescent="0.25">
      <c r="A22" s="11" t="s">
        <v>23</v>
      </c>
      <c r="B22" s="28" t="s">
        <v>4</v>
      </c>
      <c r="C22" s="24">
        <v>0.92139700000000002</v>
      </c>
      <c r="D22" s="24">
        <v>0.60370000000000001</v>
      </c>
      <c r="E22" s="22">
        <f t="shared" si="0"/>
        <v>34.479925591248943</v>
      </c>
    </row>
    <row r="23" spans="1:7" s="18" customFormat="1" ht="16.5" thickBot="1" x14ac:dyDescent="0.3">
      <c r="A23" s="11" t="s">
        <v>22</v>
      </c>
      <c r="B23" s="28" t="s">
        <v>5</v>
      </c>
      <c r="C23" s="26">
        <v>0.87339599999999995</v>
      </c>
      <c r="D23" s="45">
        <v>0.88480000000000003</v>
      </c>
      <c r="E23" s="22">
        <f t="shared" si="0"/>
        <v>-1.3057078347050037</v>
      </c>
    </row>
    <row r="24" spans="1:7" s="18" customFormat="1" ht="161.25" thickBot="1" x14ac:dyDescent="0.3">
      <c r="A24" s="11">
        <v>3</v>
      </c>
      <c r="B24" s="29" t="s">
        <v>41</v>
      </c>
      <c r="C24" s="30">
        <v>6.7402100000000003</v>
      </c>
      <c r="D24" s="44">
        <v>4.5118549999999997</v>
      </c>
      <c r="E24" s="22">
        <f t="shared" si="0"/>
        <v>33.060616805707838</v>
      </c>
      <c r="F24" s="31"/>
      <c r="G24" s="31"/>
    </row>
    <row r="25" spans="1:7" s="18" customFormat="1" ht="24" customHeight="1" x14ac:dyDescent="0.25">
      <c r="A25" s="11" t="s">
        <v>21</v>
      </c>
      <c r="B25" s="23" t="s">
        <v>2</v>
      </c>
      <c r="C25" s="24" t="s">
        <v>61</v>
      </c>
      <c r="D25" s="24" t="s">
        <v>61</v>
      </c>
      <c r="E25" s="22" t="s">
        <v>61</v>
      </c>
    </row>
    <row r="26" spans="1:7" s="18" customFormat="1" ht="15.75" x14ac:dyDescent="0.25">
      <c r="A26" s="11" t="s">
        <v>20</v>
      </c>
      <c r="B26" s="23" t="s">
        <v>3</v>
      </c>
      <c r="C26" s="24" t="s">
        <v>61</v>
      </c>
      <c r="D26" s="24" t="s">
        <v>61</v>
      </c>
      <c r="E26" s="22" t="s">
        <v>61</v>
      </c>
    </row>
    <row r="27" spans="1:7" s="18" customFormat="1" ht="15.75" x14ac:dyDescent="0.25">
      <c r="A27" s="11" t="s">
        <v>19</v>
      </c>
      <c r="B27" s="23" t="s">
        <v>4</v>
      </c>
      <c r="C27" s="24">
        <v>3.1156290000000002</v>
      </c>
      <c r="D27" s="24">
        <v>1.31246</v>
      </c>
      <c r="E27" s="22">
        <f t="shared" si="0"/>
        <v>57.874958796442073</v>
      </c>
    </row>
    <row r="28" spans="1:7" s="18" customFormat="1" ht="16.5" thickBot="1" x14ac:dyDescent="0.3">
      <c r="A28" s="11" t="s">
        <v>18</v>
      </c>
      <c r="B28" s="23" t="s">
        <v>5</v>
      </c>
      <c r="C28" s="26">
        <v>6.8216060000000001</v>
      </c>
      <c r="D28" s="50">
        <v>4.5469499999999998</v>
      </c>
      <c r="E28" s="22">
        <f t="shared" si="0"/>
        <v>33.344875092463568</v>
      </c>
    </row>
    <row r="29" spans="1:7" s="18" customFormat="1" ht="161.25" thickBot="1" x14ac:dyDescent="0.4">
      <c r="A29" s="11">
        <v>4</v>
      </c>
      <c r="B29" s="32" t="s">
        <v>42</v>
      </c>
      <c r="C29" s="24">
        <v>2.0415299999999998</v>
      </c>
      <c r="D29" s="44">
        <v>1.0204899999999999</v>
      </c>
      <c r="E29" s="22">
        <f t="shared" si="0"/>
        <v>50.01347028943978</v>
      </c>
      <c r="F29" s="33"/>
    </row>
    <row r="30" spans="1:7" s="18" customFormat="1" ht="15.75" x14ac:dyDescent="0.25">
      <c r="A30" s="11" t="s">
        <v>30</v>
      </c>
      <c r="B30" s="23" t="s">
        <v>2</v>
      </c>
      <c r="C30" s="24" t="s">
        <v>61</v>
      </c>
      <c r="D30" s="24" t="s">
        <v>61</v>
      </c>
      <c r="E30" s="22" t="s">
        <v>61</v>
      </c>
    </row>
    <row r="31" spans="1:7" s="18" customFormat="1" ht="15.75" x14ac:dyDescent="0.25">
      <c r="A31" s="11" t="s">
        <v>31</v>
      </c>
      <c r="B31" s="23" t="s">
        <v>3</v>
      </c>
      <c r="C31" s="24" t="s">
        <v>61</v>
      </c>
      <c r="D31" s="24" t="s">
        <v>61</v>
      </c>
      <c r="E31" s="22" t="s">
        <v>61</v>
      </c>
    </row>
    <row r="32" spans="1:7" s="18" customFormat="1" ht="15.75" x14ac:dyDescent="0.25">
      <c r="A32" s="11" t="s">
        <v>32</v>
      </c>
      <c r="B32" s="23" t="s">
        <v>4</v>
      </c>
      <c r="C32" s="24">
        <v>0.69869000000000003</v>
      </c>
      <c r="D32" s="24">
        <v>0.21049999999999999</v>
      </c>
      <c r="E32" s="22">
        <f t="shared" si="0"/>
        <v>69.872189382988168</v>
      </c>
    </row>
    <row r="33" spans="1:5" s="18" customFormat="1" ht="15.75" x14ac:dyDescent="0.25">
      <c r="A33" s="11" t="s">
        <v>33</v>
      </c>
      <c r="B33" s="23" t="s">
        <v>5</v>
      </c>
      <c r="C33" s="24">
        <v>2.0716000000000001</v>
      </c>
      <c r="D33" s="24">
        <v>1.0444</v>
      </c>
      <c r="E33" s="22">
        <f t="shared" si="0"/>
        <v>49.584861942459938</v>
      </c>
    </row>
    <row r="34" spans="1:5" s="18" customFormat="1" ht="78.75" x14ac:dyDescent="0.25">
      <c r="A34" s="11">
        <v>5</v>
      </c>
      <c r="B34" s="32" t="s">
        <v>7</v>
      </c>
      <c r="C34" s="24">
        <v>0</v>
      </c>
      <c r="D34" s="24">
        <v>0</v>
      </c>
      <c r="E34" s="22">
        <v>0</v>
      </c>
    </row>
    <row r="35" spans="1:5" s="18" customFormat="1" ht="110.25" x14ac:dyDescent="0.25">
      <c r="A35" s="11" t="s">
        <v>34</v>
      </c>
      <c r="B35" s="32" t="s">
        <v>8</v>
      </c>
      <c r="C35" s="24">
        <v>0</v>
      </c>
      <c r="D35" s="24">
        <v>0</v>
      </c>
      <c r="E35" s="22">
        <v>0</v>
      </c>
    </row>
    <row r="36" spans="1:5" s="18" customFormat="1" x14ac:dyDescent="0.25"/>
    <row r="37" spans="1:5" s="18" customFormat="1" x14ac:dyDescent="0.25"/>
    <row r="38" spans="1:5" s="18" customFormat="1" x14ac:dyDescent="0.25"/>
    <row r="39" spans="1:5" s="18" customFormat="1" x14ac:dyDescent="0.25"/>
    <row r="40" spans="1:5" s="18" customFormat="1" x14ac:dyDescent="0.25"/>
    <row r="41" spans="1:5" s="18" customFormat="1" x14ac:dyDescent="0.25"/>
    <row r="42" spans="1:5" s="18" customFormat="1" x14ac:dyDescent="0.25"/>
    <row r="43" spans="1:5" s="18" customFormat="1" x14ac:dyDescent="0.25"/>
    <row r="44" spans="1:5" s="18" customFormat="1" x14ac:dyDescent="0.25"/>
    <row r="45" spans="1:5" s="18" customFormat="1" x14ac:dyDescent="0.25"/>
    <row r="46" spans="1:5" s="18" customFormat="1" x14ac:dyDescent="0.25"/>
    <row r="47" spans="1:5" s="18" customFormat="1" x14ac:dyDescent="0.25"/>
    <row r="48" spans="1:5" s="18" customFormat="1" x14ac:dyDescent="0.25"/>
    <row r="49" s="18" customFormat="1" x14ac:dyDescent="0.25"/>
    <row r="50" s="18" customFormat="1" x14ac:dyDescent="0.25"/>
    <row r="51" s="18" customFormat="1" x14ac:dyDescent="0.25"/>
    <row r="52" s="18" customFormat="1" x14ac:dyDescent="0.25"/>
    <row r="53" s="18" customFormat="1" x14ac:dyDescent="0.25"/>
    <row r="54" s="18" customFormat="1" x14ac:dyDescent="0.25"/>
    <row r="55" s="18" customFormat="1" x14ac:dyDescent="0.25"/>
    <row r="56" s="18" customFormat="1" x14ac:dyDescent="0.25"/>
    <row r="57" s="18" customFormat="1" x14ac:dyDescent="0.25"/>
  </sheetData>
  <mergeCells count="5">
    <mergeCell ref="C11:E11"/>
    <mergeCell ref="F7:G9"/>
    <mergeCell ref="A7:E9"/>
    <mergeCell ref="A11:A12"/>
    <mergeCell ref="B11:B12"/>
  </mergeCells>
  <pageMargins left="0.70866141732283472" right="0.70866141732283472" top="0.74803149606299213" bottom="0.74803149606299213" header="0.31496062992125984" footer="0.31496062992125984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topLeftCell="A4" zoomScale="70" zoomScaleNormal="70" workbookViewId="0">
      <selection activeCell="K20" sqref="K20"/>
    </sheetView>
  </sheetViews>
  <sheetFormatPr defaultColWidth="9.140625" defaultRowHeight="21" x14ac:dyDescent="0.35"/>
  <cols>
    <col min="1" max="1" width="9.140625" style="2"/>
    <col min="2" max="2" width="19.42578125" style="2" customWidth="1"/>
    <col min="3" max="3" width="8.140625" style="2" customWidth="1"/>
    <col min="4" max="4" width="10" style="2" customWidth="1"/>
    <col min="5" max="5" width="9.140625" style="2" customWidth="1"/>
    <col min="6" max="6" width="8.85546875" style="2" customWidth="1"/>
    <col min="7" max="7" width="8.5703125" style="2" customWidth="1"/>
    <col min="8" max="8" width="8.85546875" style="2" customWidth="1"/>
    <col min="9" max="9" width="9.28515625" style="2" customWidth="1"/>
    <col min="10" max="10" width="12" style="2" customWidth="1"/>
    <col min="11" max="11" width="7.5703125" style="2" customWidth="1"/>
    <col min="12" max="12" width="8" style="2" customWidth="1"/>
    <col min="13" max="13" width="10" style="2" customWidth="1"/>
    <col min="14" max="14" width="12.28515625" style="2" customWidth="1"/>
    <col min="15" max="15" width="8.85546875" style="2" customWidth="1"/>
    <col min="16" max="16" width="9" style="2" customWidth="1"/>
    <col min="17" max="18" width="13" style="2" customWidth="1"/>
    <col min="19" max="19" width="40.28515625" style="2" customWidth="1"/>
    <col min="20" max="20" width="21" style="2" customWidth="1"/>
    <col min="21" max="16384" width="9.140625" style="2"/>
  </cols>
  <sheetData>
    <row r="1" spans="1:20" x14ac:dyDescent="0.35">
      <c r="T1" s="6" t="s">
        <v>35</v>
      </c>
    </row>
    <row r="2" spans="1:20" x14ac:dyDescent="0.35">
      <c r="T2" s="6" t="s">
        <v>36</v>
      </c>
    </row>
    <row r="3" spans="1:20" x14ac:dyDescent="0.35">
      <c r="T3" s="6" t="s">
        <v>37</v>
      </c>
    </row>
    <row r="4" spans="1:20" x14ac:dyDescent="0.35">
      <c r="T4" s="6" t="s">
        <v>38</v>
      </c>
    </row>
    <row r="6" spans="1:20" s="19" customFormat="1" ht="43.15" customHeight="1" x14ac:dyDescent="0.35">
      <c r="A6" s="65" t="s">
        <v>9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0" ht="18.600000000000001" customHeight="1" x14ac:dyDescent="0.35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ht="263.25" customHeight="1" x14ac:dyDescent="0.35">
      <c r="A8" s="67" t="s">
        <v>6</v>
      </c>
      <c r="B8" s="61" t="s">
        <v>10</v>
      </c>
      <c r="C8" s="61" t="s">
        <v>43</v>
      </c>
      <c r="D8" s="62"/>
      <c r="E8" s="62"/>
      <c r="F8" s="62"/>
      <c r="G8" s="61" t="s">
        <v>44</v>
      </c>
      <c r="H8" s="62"/>
      <c r="I8" s="62"/>
      <c r="J8" s="62"/>
      <c r="K8" s="63" t="s">
        <v>45</v>
      </c>
      <c r="L8" s="62"/>
      <c r="M8" s="62"/>
      <c r="N8" s="62"/>
      <c r="O8" s="61" t="s">
        <v>46</v>
      </c>
      <c r="P8" s="62"/>
      <c r="Q8" s="62"/>
      <c r="R8" s="62"/>
      <c r="S8" s="63" t="s">
        <v>11</v>
      </c>
      <c r="T8" s="61" t="s">
        <v>12</v>
      </c>
    </row>
    <row r="9" spans="1:20" ht="29.25" customHeight="1" x14ac:dyDescent="0.35">
      <c r="A9" s="64"/>
      <c r="B9" s="64"/>
      <c r="C9" s="14" t="s">
        <v>13</v>
      </c>
      <c r="D9" s="14" t="s">
        <v>14</v>
      </c>
      <c r="E9" s="14" t="s">
        <v>15</v>
      </c>
      <c r="F9" s="14" t="s">
        <v>16</v>
      </c>
      <c r="G9" s="15" t="s">
        <v>13</v>
      </c>
      <c r="H9" s="15" t="s">
        <v>14</v>
      </c>
      <c r="I9" s="15" t="s">
        <v>15</v>
      </c>
      <c r="J9" s="15" t="s">
        <v>16</v>
      </c>
      <c r="K9" s="4" t="s">
        <v>13</v>
      </c>
      <c r="L9" s="15" t="s">
        <v>14</v>
      </c>
      <c r="M9" s="15" t="s">
        <v>15</v>
      </c>
      <c r="N9" s="15" t="s">
        <v>16</v>
      </c>
      <c r="O9" s="4" t="s">
        <v>13</v>
      </c>
      <c r="P9" s="15" t="s">
        <v>14</v>
      </c>
      <c r="Q9" s="15" t="s">
        <v>15</v>
      </c>
      <c r="R9" s="15" t="s">
        <v>16</v>
      </c>
      <c r="S9" s="64"/>
      <c r="T9" s="64"/>
    </row>
    <row r="10" spans="1:20" x14ac:dyDescent="0.35">
      <c r="A10" s="16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5">
        <v>7</v>
      </c>
      <c r="H10" s="15">
        <v>8</v>
      </c>
      <c r="I10" s="15">
        <v>9</v>
      </c>
      <c r="J10" s="15">
        <v>10</v>
      </c>
      <c r="K10" s="14">
        <v>11</v>
      </c>
      <c r="L10" s="14">
        <v>12</v>
      </c>
      <c r="M10" s="14">
        <v>13</v>
      </c>
      <c r="N10" s="14">
        <v>14</v>
      </c>
      <c r="O10" s="15">
        <v>15</v>
      </c>
      <c r="P10" s="15">
        <v>16</v>
      </c>
      <c r="Q10" s="15">
        <v>17</v>
      </c>
      <c r="R10" s="15">
        <v>18</v>
      </c>
      <c r="S10" s="15">
        <v>19</v>
      </c>
      <c r="T10" s="15">
        <v>20</v>
      </c>
    </row>
    <row r="11" spans="1:20" s="19" customFormat="1" ht="37.5" x14ac:dyDescent="0.35">
      <c r="A11" s="15">
        <v>1</v>
      </c>
      <c r="B11" s="35" t="s">
        <v>54</v>
      </c>
      <c r="C11" s="36">
        <v>0</v>
      </c>
      <c r="D11" s="37">
        <v>0</v>
      </c>
      <c r="E11" s="37">
        <v>0</v>
      </c>
      <c r="F11" s="37">
        <v>0.63397000000000003</v>
      </c>
      <c r="G11" s="38">
        <v>0</v>
      </c>
      <c r="H11" s="37">
        <v>0</v>
      </c>
      <c r="I11" s="39">
        <v>0</v>
      </c>
      <c r="J11" s="37">
        <v>0.70450000000000002</v>
      </c>
      <c r="K11" s="37">
        <v>0</v>
      </c>
      <c r="L11" s="37">
        <v>0</v>
      </c>
      <c r="M11" s="37">
        <v>0</v>
      </c>
      <c r="N11" s="37">
        <v>2.3378000000000001</v>
      </c>
      <c r="O11" s="38">
        <v>0</v>
      </c>
      <c r="P11" s="37">
        <v>0</v>
      </c>
      <c r="Q11" s="37">
        <v>0</v>
      </c>
      <c r="R11" s="37">
        <v>0.63134999999999997</v>
      </c>
      <c r="S11" s="15">
        <v>0</v>
      </c>
      <c r="T11" s="37" t="s">
        <v>56</v>
      </c>
    </row>
    <row r="12" spans="1:20" s="19" customFormat="1" ht="63" x14ac:dyDescent="0.35">
      <c r="A12" s="40">
        <v>2</v>
      </c>
      <c r="B12" s="41" t="s">
        <v>55</v>
      </c>
      <c r="C12" s="34">
        <v>0</v>
      </c>
      <c r="D12" s="34">
        <v>0</v>
      </c>
      <c r="E12" s="34">
        <v>3.6200000000000003E-2</v>
      </c>
      <c r="F12" s="34">
        <v>7.2400000000000006E-2</v>
      </c>
      <c r="G12" s="34">
        <v>0</v>
      </c>
      <c r="H12" s="34">
        <v>0</v>
      </c>
      <c r="I12" s="34">
        <v>9.2799999999999994E-2</v>
      </c>
      <c r="J12" s="34">
        <v>1.2999999999999999E-2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  <c r="S12" s="40">
        <v>0</v>
      </c>
      <c r="T12" s="34" t="s">
        <v>56</v>
      </c>
    </row>
    <row r="13" spans="1:20" s="19" customFormat="1" ht="42" x14ac:dyDescent="0.35">
      <c r="A13" s="40">
        <v>3</v>
      </c>
      <c r="B13" s="41" t="s">
        <v>57</v>
      </c>
      <c r="C13" s="34">
        <v>0</v>
      </c>
      <c r="D13" s="34">
        <v>0</v>
      </c>
      <c r="E13" s="34">
        <v>3.2290800000000002</v>
      </c>
      <c r="F13" s="34">
        <v>0.34620000000000001</v>
      </c>
      <c r="G13" s="34">
        <v>0</v>
      </c>
      <c r="H13" s="34">
        <v>0</v>
      </c>
      <c r="I13" s="34">
        <v>0.51070000000000004</v>
      </c>
      <c r="J13" s="34">
        <v>0.16750000000000001</v>
      </c>
      <c r="K13" s="34">
        <v>0</v>
      </c>
      <c r="L13" s="34">
        <v>0</v>
      </c>
      <c r="M13" s="34">
        <v>1.31246</v>
      </c>
      <c r="N13" s="34">
        <v>2.2092000000000001</v>
      </c>
      <c r="O13" s="34">
        <v>0</v>
      </c>
      <c r="P13" s="34">
        <v>0</v>
      </c>
      <c r="Q13" s="34">
        <v>0.21049999999999999</v>
      </c>
      <c r="R13" s="34">
        <v>0.41304999999999997</v>
      </c>
      <c r="S13" s="40">
        <v>0</v>
      </c>
      <c r="T13" s="34" t="s">
        <v>56</v>
      </c>
    </row>
    <row r="14" spans="1:20" s="19" customFormat="1" x14ac:dyDescent="0.35"/>
  </sheetData>
  <mergeCells count="9">
    <mergeCell ref="O8:R8"/>
    <mergeCell ref="S8:S9"/>
    <mergeCell ref="T8:T9"/>
    <mergeCell ref="A6:T6"/>
    <mergeCell ref="C8:F8"/>
    <mergeCell ref="A8:A9"/>
    <mergeCell ref="B8:B9"/>
    <mergeCell ref="G8:J8"/>
    <mergeCell ref="K8:N8"/>
  </mergeCells>
  <pageMargins left="0.70866141732283472" right="0.70866141732283472" top="0.74803149606299213" bottom="0.74803149606299213" header="0.31496062992125984" footer="0.31496062992125984"/>
  <pageSetup paperSize="9" scale="64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opLeftCell="A4" workbookViewId="0">
      <selection activeCell="O21" sqref="O21"/>
    </sheetView>
  </sheetViews>
  <sheetFormatPr defaultRowHeight="15" x14ac:dyDescent="0.25"/>
  <sheetData>
    <row r="1" spans="1:16" s="2" customFormat="1" ht="21" x14ac:dyDescent="0.35">
      <c r="P1" s="6" t="s">
        <v>35</v>
      </c>
    </row>
    <row r="2" spans="1:16" s="2" customFormat="1" ht="21" x14ac:dyDescent="0.35">
      <c r="P2" s="6" t="s">
        <v>36</v>
      </c>
    </row>
    <row r="3" spans="1:16" s="2" customFormat="1" ht="21" x14ac:dyDescent="0.35">
      <c r="P3" s="6" t="s">
        <v>37</v>
      </c>
    </row>
    <row r="4" spans="1:16" s="2" customFormat="1" ht="21" x14ac:dyDescent="0.35">
      <c r="P4" s="6" t="s">
        <v>38</v>
      </c>
    </row>
    <row r="6" spans="1:16" x14ac:dyDescent="0.25">
      <c r="A6" s="68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6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</row>
    <row r="8" spans="1:16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</row>
    <row r="9" spans="1:16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</row>
    <row r="11" spans="1:16" ht="101.25" customHeight="1" x14ac:dyDescent="0.25">
      <c r="A11" s="70" t="s">
        <v>50</v>
      </c>
      <c r="B11" s="70"/>
      <c r="C11" s="70"/>
      <c r="D11" s="70"/>
      <c r="E11" s="70" t="s">
        <v>51</v>
      </c>
      <c r="F11" s="70"/>
      <c r="G11" s="70"/>
      <c r="H11" s="70"/>
      <c r="I11" s="70" t="s">
        <v>52</v>
      </c>
      <c r="J11" s="70"/>
      <c r="K11" s="70"/>
      <c r="L11" s="70"/>
      <c r="M11" s="70" t="s">
        <v>53</v>
      </c>
      <c r="N11" s="70"/>
      <c r="O11" s="70"/>
      <c r="P11" s="70"/>
    </row>
    <row r="12" spans="1:16" ht="15.75" x14ac:dyDescent="0.25">
      <c r="A12" s="71">
        <v>6.03</v>
      </c>
      <c r="B12" s="71"/>
      <c r="C12" s="71"/>
      <c r="D12" s="71"/>
      <c r="E12" s="72">
        <v>154</v>
      </c>
      <c r="F12" s="72"/>
      <c r="G12" s="72"/>
      <c r="H12" s="72"/>
      <c r="I12" s="71">
        <v>0</v>
      </c>
      <c r="J12" s="71"/>
      <c r="K12" s="71"/>
      <c r="L12" s="71"/>
      <c r="M12" s="72">
        <v>1</v>
      </c>
      <c r="N12" s="72"/>
      <c r="O12" s="72"/>
      <c r="P12" s="72"/>
    </row>
  </sheetData>
  <mergeCells count="9">
    <mergeCell ref="A6:P9"/>
    <mergeCell ref="A11:D11"/>
    <mergeCell ref="A12:D12"/>
    <mergeCell ref="E11:H11"/>
    <mergeCell ref="E12:H12"/>
    <mergeCell ref="I11:L11"/>
    <mergeCell ref="I12:L12"/>
    <mergeCell ref="M11:P11"/>
    <mergeCell ref="M12:P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activeCell="H27" sqref="H27"/>
    </sheetView>
  </sheetViews>
  <sheetFormatPr defaultRowHeight="15" x14ac:dyDescent="0.25"/>
  <sheetData>
    <row r="1" spans="1:16" s="2" customFormat="1" ht="21" x14ac:dyDescent="0.35">
      <c r="P1" s="6" t="s">
        <v>35</v>
      </c>
    </row>
    <row r="2" spans="1:16" s="2" customFormat="1" ht="21" x14ac:dyDescent="0.35">
      <c r="P2" s="6" t="s">
        <v>36</v>
      </c>
    </row>
    <row r="3" spans="1:16" s="2" customFormat="1" ht="21" x14ac:dyDescent="0.35">
      <c r="P3" s="6" t="s">
        <v>37</v>
      </c>
    </row>
    <row r="4" spans="1:16" s="2" customFormat="1" ht="21" x14ac:dyDescent="0.35">
      <c r="P4" s="6" t="s">
        <v>38</v>
      </c>
    </row>
    <row r="6" spans="1:16" s="18" customFormat="1" x14ac:dyDescent="0.25">
      <c r="A6" s="73" t="s">
        <v>48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7" spans="1:16" s="18" customFormat="1" x14ac:dyDescent="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</row>
    <row r="8" spans="1:16" s="18" customFormat="1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6" s="18" customFormat="1" x14ac:dyDescent="0.25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0" spans="1:16" ht="28.5" customHeight="1" x14ac:dyDescent="0.25">
      <c r="A10" s="75" t="s">
        <v>58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 ht="28.5" customHeight="1" x14ac:dyDescent="0.25">
      <c r="A11" s="76" t="s">
        <v>59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8"/>
    </row>
    <row r="12" spans="1:16" ht="28.5" customHeight="1" x14ac:dyDescent="0.25">
      <c r="A12" s="76" t="s">
        <v>62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8"/>
    </row>
    <row r="13" spans="1:16" ht="30" customHeight="1" x14ac:dyDescent="0.25">
      <c r="A13" s="75" t="s">
        <v>60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</sheetData>
  <mergeCells count="5">
    <mergeCell ref="A6:P9"/>
    <mergeCell ref="A10:P10"/>
    <mergeCell ref="A13:P13"/>
    <mergeCell ref="A11:P11"/>
    <mergeCell ref="A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2.1</vt:lpstr>
      <vt:lpstr>2.2</vt:lpstr>
      <vt:lpstr>2.3</vt:lpstr>
      <vt:lpstr>2.4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2025-02-12T03:23:43Z</dcterms:modified>
</cp:coreProperties>
</file>